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PAPAM\"/>
    </mc:Choice>
  </mc:AlternateContent>
  <xr:revisionPtr revIDLastSave="0" documentId="13_ncr:1_{360C3AB4-AC90-4A8A-AE80-E3A736418388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PRODUCTION" sheetId="1" r:id="rId1"/>
    <sheet name="PLAFOND SURF" sheetId="2" r:id="rId2"/>
    <sheet name="TAUX et MONTANT MAX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1" l="1"/>
  <c r="G31" i="1"/>
  <c r="I31" i="1" s="1"/>
  <c r="G30" i="1"/>
  <c r="I30" i="1" s="1"/>
  <c r="G29" i="1"/>
  <c r="I29" i="1" s="1"/>
  <c r="G28" i="1"/>
  <c r="I28" i="1" s="1"/>
  <c r="G27" i="1"/>
  <c r="I27" i="1" s="1"/>
  <c r="G26" i="1"/>
  <c r="I26" i="1" s="1"/>
  <c r="G25" i="1"/>
  <c r="I25" i="1" s="1"/>
  <c r="I32" i="1" l="1"/>
  <c r="G32" i="1"/>
  <c r="G16" i="2" l="1"/>
  <c r="I16" i="2" s="1"/>
  <c r="J16" i="2" s="1"/>
  <c r="G16" i="1"/>
  <c r="I16" i="1" s="1"/>
  <c r="F23" i="1"/>
  <c r="D24" i="2"/>
  <c r="G23" i="2" l="1"/>
  <c r="I23" i="2" s="1"/>
  <c r="G22" i="2"/>
  <c r="I22" i="2" s="1"/>
  <c r="G21" i="2"/>
  <c r="I21" i="2" s="1"/>
  <c r="G20" i="2"/>
  <c r="I20" i="2" s="1"/>
  <c r="G19" i="2"/>
  <c r="I19" i="2" s="1"/>
  <c r="G18" i="2"/>
  <c r="I18" i="2" s="1"/>
  <c r="G17" i="2"/>
  <c r="I17" i="2" s="1"/>
  <c r="I24" i="2" l="1"/>
  <c r="J23" i="2"/>
  <c r="J22" i="2"/>
  <c r="J21" i="2"/>
  <c r="J20" i="2"/>
  <c r="J19" i="2"/>
  <c r="J18" i="2"/>
  <c r="J17" i="2" l="1"/>
  <c r="J24" i="2" l="1"/>
  <c r="J25" i="2" s="1"/>
  <c r="G22" i="1" l="1"/>
  <c r="G21" i="1"/>
  <c r="G20" i="1"/>
  <c r="G19" i="1"/>
  <c r="G18" i="1"/>
  <c r="G17" i="1"/>
  <c r="G23" i="1" l="1"/>
  <c r="I17" i="1"/>
  <c r="I18" i="1"/>
  <c r="I19" i="1"/>
  <c r="I20" i="1"/>
  <c r="I21" i="1"/>
  <c r="I22" i="1"/>
  <c r="I23" i="1" l="1"/>
</calcChain>
</file>

<file path=xl/sharedStrings.xml><?xml version="1.0" encoding="utf-8"?>
<sst xmlns="http://schemas.openxmlformats.org/spreadsheetml/2006/main" count="109" uniqueCount="80">
  <si>
    <t>TOTAL</t>
  </si>
  <si>
    <t>Nom de la structure :</t>
  </si>
  <si>
    <t>Numéro de SIRET :</t>
  </si>
  <si>
    <t>Fait à</t>
  </si>
  <si>
    <t>Signature (nom, qualité et cachet du signataire)</t>
  </si>
  <si>
    <t>Consignes de saisie :</t>
  </si>
  <si>
    <t>Le</t>
  </si>
  <si>
    <t>(a)</t>
  </si>
  <si>
    <t>(d)</t>
  </si>
  <si>
    <t xml:space="preserve">Certifié exact, Le représentant légal de la structure collective, l’organisation de producteurs </t>
  </si>
  <si>
    <t>(c) = (a) - (b) si (a) &gt; (b)</t>
  </si>
  <si>
    <t>(e) = (c) x (d)</t>
  </si>
  <si>
    <t>Produit contractualisé
O/N</t>
  </si>
  <si>
    <t>(b)</t>
  </si>
  <si>
    <t>Producteur</t>
  </si>
  <si>
    <t>PACAGE</t>
  </si>
  <si>
    <t>ÉTAT RÉCAPITULATIF DES PERTES PAR PRODUCTEUR</t>
  </si>
  <si>
    <t>Total demande d'aide :</t>
  </si>
  <si>
    <t>Superficie totale Télépac (ha)</t>
  </si>
  <si>
    <t>Superficie
retenue (ha)
(2)</t>
  </si>
  <si>
    <t>(2) La superficie retenue correspond à la surface déclarée en production dans le contrat de commercialisation plafonnée à la surface télédéclarée via Télépac</t>
  </si>
  <si>
    <t>Produit</t>
  </si>
  <si>
    <t>AIDE A LA PRODUCTION DE PAPAM</t>
  </si>
  <si>
    <t>Production</t>
  </si>
  <si>
    <t xml:space="preserve"> Montant de l’aide</t>
  </si>
  <si>
    <t>Montant maximum de l’aide à l’hectare</t>
  </si>
  <si>
    <t>Basilic</t>
  </si>
  <si>
    <t>600 €/t</t>
  </si>
  <si>
    <t>1 500 € / ha</t>
  </si>
  <si>
    <t>Géranium rosat</t>
  </si>
  <si>
    <t>350 €/t</t>
  </si>
  <si>
    <t>3 000 € / ha</t>
  </si>
  <si>
    <t>Ylang-ylang</t>
  </si>
  <si>
    <t>3 600 € / ha</t>
  </si>
  <si>
    <t>Ayapana</t>
  </si>
  <si>
    <t>145 €/t</t>
  </si>
  <si>
    <t>1 200 € / ha</t>
  </si>
  <si>
    <t>Vetiver</t>
  </si>
  <si>
    <t>Citronnelle tupic</t>
  </si>
  <si>
    <t>300 €/t</t>
  </si>
  <si>
    <t>3 200 € / ha</t>
  </si>
  <si>
    <t>Citronnelle pei</t>
  </si>
  <si>
    <t>110 €/t</t>
  </si>
  <si>
    <t>2 000 € / ha</t>
  </si>
  <si>
    <t xml:space="preserve">Eucalyptus </t>
  </si>
  <si>
    <t>200 €/t</t>
  </si>
  <si>
    <t>4 000 € / ha</t>
  </si>
  <si>
    <t>Niaouli</t>
  </si>
  <si>
    <t>400 €/t</t>
  </si>
  <si>
    <t>Quatre épices</t>
  </si>
  <si>
    <t>500 €/t</t>
  </si>
  <si>
    <t>2 000 €/t</t>
  </si>
  <si>
    <t>Montant de l'aide avant plafonnement
(1)</t>
  </si>
  <si>
    <t>(3) Se référer à l'onglet TAUX et MONTANT MAX</t>
  </si>
  <si>
    <t>ÉTAT RÉCAPITULATIF - plafonnement de l'aide à l'hectare</t>
  </si>
  <si>
    <t>CIRCONSTANCES EXCEPTIONNELLES - ANNEXE PAPAM 9</t>
  </si>
  <si>
    <t>(a)  Moyenne historique des quantités retenues = calculée en annexe PAPAM 8</t>
  </si>
  <si>
    <t>(d) se référer à l'onglet TAUX et MONTANT MAX</t>
  </si>
  <si>
    <t>POSEI Montant maximum de l'aide (€/ha)
(3)</t>
  </si>
  <si>
    <t>(1)  Montant de l'aide avant plafonnement = (e) dans l'onglet PRODUCTION - vérifier la concordance sur les totaux dans les deux onglets</t>
  </si>
  <si>
    <t>Montant ELIGIBLE A DECLARER
€</t>
  </si>
  <si>
    <t>Montant plafonné à l'hectare
€</t>
  </si>
  <si>
    <t>Superficie en production  
Contrats 
(ha)</t>
  </si>
  <si>
    <t>(b) Quantité commercialisée retenue au titre de l'année de la demande = quantité retenue ou demandée dans le cadre du paiement des aides à la production de PAPAM</t>
  </si>
  <si>
    <t xml:space="preserve">Producteurs qui assurent eux-mêmes la transformation en huile essentielle </t>
  </si>
  <si>
    <t>157,5 €/kg HE</t>
  </si>
  <si>
    <t>Producteurs de PAPAM livrant de la matière fraiche</t>
  </si>
  <si>
    <t>HE Géranium</t>
  </si>
  <si>
    <t>En T</t>
  </si>
  <si>
    <t>€/T</t>
  </si>
  <si>
    <t>€</t>
  </si>
  <si>
    <t>Moyenne historique des quantités retenues</t>
  </si>
  <si>
    <r>
      <t xml:space="preserve">Quantité commercialisée retenue au titre de </t>
    </r>
    <r>
      <rPr>
        <u/>
        <sz val="10"/>
        <rFont val="Calibri"/>
        <family val="2"/>
        <scheme val="minor"/>
      </rPr>
      <t>année N</t>
    </r>
  </si>
  <si>
    <t>Quantités retenues au titre de la perte de production</t>
  </si>
  <si>
    <t>POSEI 
TAUX AIDE</t>
  </si>
  <si>
    <t>Montant de l'aide avant plafonnement</t>
  </si>
  <si>
    <t>En kg</t>
  </si>
  <si>
    <t>En Kg</t>
  </si>
  <si>
    <t>€/kg</t>
  </si>
  <si>
    <t>Producteurs de GERANIUM assurant la transformation en huile essentielle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</si>
</sst>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u/>
      <sz val="10"/>
      <name val="Calibri"/>
      <family val="2"/>
      <scheme val="minor"/>
    </font>
    <font>
      <sz val="11"/>
      <name val="Calibri"/>
      <family val="2"/>
      <scheme val="minor"/>
    </font>
    <font>
      <sz val="11"/>
      <name val="Marianne"/>
      <family val="3"/>
    </font>
    <font>
      <sz val="11"/>
      <color theme="1"/>
      <name val="Marianne"/>
      <family val="3"/>
    </font>
    <font>
      <sz val="11"/>
      <color rgb="FF00000A"/>
      <name val="Marianne"/>
      <family val="3"/>
    </font>
    <font>
      <sz val="10"/>
      <color rgb="FF0070C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1" xfId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10" fontId="3" fillId="0" borderId="1" xfId="3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10" fontId="3" fillId="0" borderId="1" xfId="0" applyNumberFormat="1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/>
    </xf>
    <xf numFmtId="0" fontId="4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0" fontId="7" fillId="0" borderId="0" xfId="0" applyFont="1"/>
    <xf numFmtId="0" fontId="3" fillId="2" borderId="0" xfId="0" applyFont="1" applyFill="1"/>
    <xf numFmtId="0" fontId="4" fillId="2" borderId="5" xfId="0" applyFont="1" applyFill="1" applyBorder="1"/>
    <xf numFmtId="0" fontId="7" fillId="0" borderId="1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/>
    </xf>
    <xf numFmtId="4" fontId="7" fillId="0" borderId="14" xfId="4" applyNumberFormat="1" applyFont="1" applyFill="1" applyBorder="1" applyAlignment="1">
      <alignment horizontal="right"/>
    </xf>
    <xf numFmtId="0" fontId="7" fillId="3" borderId="1" xfId="0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right"/>
    </xf>
    <xf numFmtId="0" fontId="4" fillId="2" borderId="8" xfId="0" applyFont="1" applyFill="1" applyBorder="1"/>
    <xf numFmtId="0" fontId="9" fillId="0" borderId="0" xfId="0" applyFont="1"/>
    <xf numFmtId="0" fontId="10" fillId="0" borderId="5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justify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7" fillId="3" borderId="12" xfId="0" applyFont="1" applyFill="1" applyBorder="1" applyAlignment="1">
      <alignment horizontal="center" vertical="center" wrapText="1"/>
    </xf>
    <xf numFmtId="4" fontId="7" fillId="3" borderId="1" xfId="5" applyNumberFormat="1" applyFont="1" applyFill="1" applyBorder="1" applyAlignment="1">
      <alignment horizontal="right" vertical="center"/>
    </xf>
    <xf numFmtId="4" fontId="7" fillId="3" borderId="12" xfId="5" applyNumberFormat="1" applyFont="1" applyFill="1" applyBorder="1" applyAlignment="1">
      <alignment horizontal="right"/>
    </xf>
    <xf numFmtId="164" fontId="7" fillId="0" borderId="1" xfId="0" applyNumberFormat="1" applyFont="1" applyBorder="1"/>
    <xf numFmtId="2" fontId="7" fillId="0" borderId="15" xfId="0" applyNumberFormat="1" applyFont="1" applyBorder="1" applyAlignment="1">
      <alignment horizontal="center"/>
    </xf>
    <xf numFmtId="4" fontId="7" fillId="3" borderId="16" xfId="5" applyNumberFormat="1" applyFont="1" applyFill="1" applyBorder="1" applyAlignment="1">
      <alignment horizontal="right"/>
    </xf>
    <xf numFmtId="0" fontId="5" fillId="0" borderId="0" xfId="0" applyFont="1" applyAlignment="1">
      <alignment horizontal="right"/>
    </xf>
    <xf numFmtId="4" fontId="5" fillId="3" borderId="1" xfId="0" applyNumberFormat="1" applyFont="1" applyFill="1" applyBorder="1"/>
    <xf numFmtId="0" fontId="13" fillId="4" borderId="1" xfId="0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164" fontId="12" fillId="4" borderId="1" xfId="0" applyNumberFormat="1" applyFont="1" applyFill="1" applyBorder="1" applyAlignment="1">
      <alignment vertical="center"/>
    </xf>
    <xf numFmtId="0" fontId="11" fillId="4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vertical="center"/>
    </xf>
    <xf numFmtId="0" fontId="8" fillId="0" borderId="2" xfId="0" applyFont="1" applyBorder="1"/>
    <xf numFmtId="0" fontId="9" fillId="0" borderId="3" xfId="0" applyFont="1" applyBorder="1"/>
    <xf numFmtId="0" fontId="9" fillId="0" borderId="4" xfId="0" applyFont="1" applyBorder="1"/>
    <xf numFmtId="0" fontId="9" fillId="0" borderId="7" xfId="0" applyFont="1" applyBorder="1"/>
    <xf numFmtId="0" fontId="9" fillId="0" borderId="8" xfId="0" applyFont="1" applyBorder="1" applyAlignment="1">
      <alignment horizontal="right"/>
    </xf>
    <xf numFmtId="0" fontId="11" fillId="2" borderId="8" xfId="0" applyFont="1" applyFill="1" applyBorder="1"/>
    <xf numFmtId="0" fontId="4" fillId="2" borderId="2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left" wrapText="1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4" borderId="8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4" borderId="17" xfId="0" applyFont="1" applyFill="1" applyBorder="1" applyAlignment="1">
      <alignment horizontal="center"/>
    </xf>
    <xf numFmtId="0" fontId="12" fillId="4" borderId="18" xfId="0" applyFont="1" applyFill="1" applyBorder="1" applyAlignment="1">
      <alignment horizontal="center"/>
    </xf>
  </cellXfs>
  <cellStyles count="6">
    <cellStyle name="Milliers" xfId="4" builtinId="3"/>
    <cellStyle name="Monétaire" xfId="5" builtinId="4"/>
    <cellStyle name="Normal" xfId="0" builtinId="0"/>
    <cellStyle name="Normal 2" xfId="1" xr:uid="{00000000-0005-0000-0000-000001000000}"/>
    <cellStyle name="Normal 3" xfId="2" xr:uid="{00000000-0005-0000-0000-000002000000}"/>
    <cellStyle name="Pourcentag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9"/>
  <sheetViews>
    <sheetView topLeftCell="A27" workbookViewId="0">
      <selection sqref="A1:I39"/>
    </sheetView>
  </sheetViews>
  <sheetFormatPr baseColWidth="10" defaultColWidth="11.44140625" defaultRowHeight="13.8" x14ac:dyDescent="0.3"/>
  <cols>
    <col min="1" max="1" width="18.33203125" style="7" customWidth="1"/>
    <col min="2" max="2" width="18" style="7" customWidth="1"/>
    <col min="3" max="3" width="21.109375" style="7" customWidth="1"/>
    <col min="4" max="4" width="12.109375" style="7" customWidth="1"/>
    <col min="5" max="5" width="17" style="7" customWidth="1"/>
    <col min="6" max="6" width="17.109375" style="7" customWidth="1"/>
    <col min="7" max="7" width="17.6640625" style="7" customWidth="1"/>
    <col min="8" max="8" width="13.44140625" style="7" customWidth="1"/>
    <col min="9" max="9" width="20.6640625" style="7" customWidth="1"/>
    <col min="10" max="12" width="13.44140625" style="7" customWidth="1"/>
    <col min="13" max="16384" width="11.44140625" style="7"/>
  </cols>
  <sheetData>
    <row r="1" spans="1:9" ht="14.4" x14ac:dyDescent="0.3">
      <c r="A1" s="14" t="s">
        <v>55</v>
      </c>
    </row>
    <row r="2" spans="1:9" ht="14.4" x14ac:dyDescent="0.3">
      <c r="A2" s="14" t="s">
        <v>22</v>
      </c>
    </row>
    <row r="3" spans="1:9" ht="14.4" x14ac:dyDescent="0.3">
      <c r="A3" s="15" t="s">
        <v>16</v>
      </c>
    </row>
    <row r="5" spans="1:9" x14ac:dyDescent="0.3">
      <c r="A5" s="11" t="s">
        <v>1</v>
      </c>
    </row>
    <row r="6" spans="1:9" x14ac:dyDescent="0.3">
      <c r="A6" s="11" t="s">
        <v>2</v>
      </c>
    </row>
    <row r="8" spans="1:9" s="78" customFormat="1" x14ac:dyDescent="0.3">
      <c r="A8" s="77" t="s">
        <v>5</v>
      </c>
      <c r="B8" s="82"/>
      <c r="C8" s="82"/>
      <c r="D8" s="82"/>
      <c r="E8" s="82"/>
      <c r="F8" s="82"/>
      <c r="G8" s="82"/>
      <c r="H8" s="82"/>
      <c r="I8" s="83"/>
    </row>
    <row r="9" spans="1:9" x14ac:dyDescent="0.3">
      <c r="A9" s="33"/>
      <c r="B9" s="32" t="s">
        <v>56</v>
      </c>
      <c r="C9" s="32"/>
      <c r="D9" s="32"/>
      <c r="E9" s="32"/>
      <c r="F9" s="32"/>
      <c r="G9" s="32"/>
      <c r="H9" s="32"/>
      <c r="I9" s="27"/>
    </row>
    <row r="10" spans="1:9" x14ac:dyDescent="0.3">
      <c r="A10" s="33"/>
      <c r="B10" s="32" t="s">
        <v>63</v>
      </c>
      <c r="C10" s="32"/>
      <c r="D10" s="32"/>
      <c r="E10" s="32"/>
      <c r="F10" s="32"/>
      <c r="G10" s="32"/>
      <c r="H10" s="32"/>
      <c r="I10" s="27"/>
    </row>
    <row r="11" spans="1:9" x14ac:dyDescent="0.3">
      <c r="A11" s="28"/>
      <c r="B11" s="76" t="s">
        <v>57</v>
      </c>
      <c r="C11" s="29"/>
      <c r="D11" s="29"/>
      <c r="E11" s="29"/>
      <c r="F11" s="29"/>
      <c r="G11" s="29"/>
      <c r="H11" s="29"/>
      <c r="I11" s="30"/>
    </row>
    <row r="13" spans="1:9" x14ac:dyDescent="0.3">
      <c r="A13" s="84"/>
      <c r="B13" s="84"/>
      <c r="C13" s="84"/>
      <c r="D13" s="85"/>
      <c r="E13" s="13" t="s">
        <v>7</v>
      </c>
      <c r="F13" s="13" t="s">
        <v>13</v>
      </c>
      <c r="G13" s="13" t="s">
        <v>10</v>
      </c>
      <c r="H13" s="65" t="s">
        <v>8</v>
      </c>
      <c r="I13" s="13" t="s">
        <v>11</v>
      </c>
    </row>
    <row r="14" spans="1:9" ht="55.2" x14ac:dyDescent="0.3">
      <c r="A14" s="1" t="s">
        <v>14</v>
      </c>
      <c r="B14" s="1" t="s">
        <v>15</v>
      </c>
      <c r="C14" s="1" t="s">
        <v>21</v>
      </c>
      <c r="D14" s="1" t="s">
        <v>12</v>
      </c>
      <c r="E14" s="1" t="s">
        <v>71</v>
      </c>
      <c r="F14" s="1" t="s">
        <v>72</v>
      </c>
      <c r="G14" s="21" t="s">
        <v>73</v>
      </c>
      <c r="H14" s="69" t="s">
        <v>74</v>
      </c>
      <c r="I14" s="21" t="s">
        <v>75</v>
      </c>
    </row>
    <row r="15" spans="1:9" x14ac:dyDescent="0.3">
      <c r="A15" s="86" t="s">
        <v>66</v>
      </c>
      <c r="B15" s="86"/>
      <c r="C15" s="86"/>
      <c r="D15" s="87"/>
      <c r="E15" s="79" t="s">
        <v>68</v>
      </c>
      <c r="F15" s="79" t="s">
        <v>68</v>
      </c>
      <c r="G15" s="80" t="s">
        <v>68</v>
      </c>
      <c r="H15" s="81" t="s">
        <v>69</v>
      </c>
      <c r="I15" s="80" t="s">
        <v>70</v>
      </c>
    </row>
    <row r="16" spans="1:9" s="17" customFormat="1" ht="18" customHeight="1" x14ac:dyDescent="0.3">
      <c r="A16" s="1"/>
      <c r="B16" s="1"/>
      <c r="C16" s="1"/>
      <c r="D16" s="2"/>
      <c r="E16" s="12"/>
      <c r="F16" s="5"/>
      <c r="G16" s="22">
        <f>IF(F16&gt;E16,0,E16-F16)</f>
        <v>0</v>
      </c>
      <c r="H16" s="66"/>
      <c r="I16" s="23">
        <f>G16*H16</f>
        <v>0</v>
      </c>
    </row>
    <row r="17" spans="1:9" s="17" customFormat="1" ht="18" customHeight="1" x14ac:dyDescent="0.3">
      <c r="A17" s="1"/>
      <c r="B17" s="1"/>
      <c r="C17" s="1"/>
      <c r="D17" s="2"/>
      <c r="E17" s="12"/>
      <c r="F17" s="5"/>
      <c r="G17" s="22">
        <f t="shared" ref="G17:G22" si="0">IF(F17&gt;E17,0,E17-F17)</f>
        <v>0</v>
      </c>
      <c r="H17" s="66"/>
      <c r="I17" s="23">
        <f t="shared" ref="I17:I22" si="1">G17*H17</f>
        <v>0</v>
      </c>
    </row>
    <row r="18" spans="1:9" s="17" customFormat="1" ht="18" customHeight="1" x14ac:dyDescent="0.3">
      <c r="A18" s="1"/>
      <c r="B18" s="1"/>
      <c r="C18" s="1"/>
      <c r="D18" s="2"/>
      <c r="E18" s="12"/>
      <c r="F18" s="5"/>
      <c r="G18" s="22">
        <f t="shared" si="0"/>
        <v>0</v>
      </c>
      <c r="H18" s="66"/>
      <c r="I18" s="23">
        <f t="shared" si="1"/>
        <v>0</v>
      </c>
    </row>
    <row r="19" spans="1:9" s="10" customFormat="1" ht="18" customHeight="1" x14ac:dyDescent="0.3">
      <c r="A19" s="8"/>
      <c r="B19" s="3"/>
      <c r="C19" s="3"/>
      <c r="D19" s="4"/>
      <c r="E19" s="9"/>
      <c r="F19" s="2"/>
      <c r="G19" s="22">
        <f t="shared" si="0"/>
        <v>0</v>
      </c>
      <c r="H19" s="67"/>
      <c r="I19" s="23">
        <f t="shared" si="1"/>
        <v>0</v>
      </c>
    </row>
    <row r="20" spans="1:9" s="10" customFormat="1" ht="18" customHeight="1" x14ac:dyDescent="0.3">
      <c r="A20" s="8"/>
      <c r="B20" s="3"/>
      <c r="C20" s="3"/>
      <c r="D20" s="4"/>
      <c r="E20" s="9"/>
      <c r="F20" s="2"/>
      <c r="G20" s="22">
        <f t="shared" si="0"/>
        <v>0</v>
      </c>
      <c r="H20" s="67"/>
      <c r="I20" s="23">
        <f t="shared" si="1"/>
        <v>0</v>
      </c>
    </row>
    <row r="21" spans="1:9" s="10" customFormat="1" ht="18" customHeight="1" x14ac:dyDescent="0.3">
      <c r="A21" s="8"/>
      <c r="B21" s="3"/>
      <c r="C21" s="3"/>
      <c r="D21" s="4"/>
      <c r="E21" s="18"/>
      <c r="F21" s="16"/>
      <c r="G21" s="22">
        <f t="shared" si="0"/>
        <v>0</v>
      </c>
      <c r="H21" s="66"/>
      <c r="I21" s="23">
        <f t="shared" si="1"/>
        <v>0</v>
      </c>
    </row>
    <row r="22" spans="1:9" s="10" customFormat="1" ht="18" customHeight="1" x14ac:dyDescent="0.3">
      <c r="A22" s="8"/>
      <c r="B22" s="3"/>
      <c r="C22" s="3"/>
      <c r="D22" s="4"/>
      <c r="E22" s="18"/>
      <c r="F22" s="16"/>
      <c r="G22" s="22">
        <f t="shared" si="0"/>
        <v>0</v>
      </c>
      <c r="H22" s="66"/>
      <c r="I22" s="23">
        <f t="shared" si="1"/>
        <v>0</v>
      </c>
    </row>
    <row r="23" spans="1:9" s="17" customFormat="1" ht="18" customHeight="1" x14ac:dyDescent="0.3">
      <c r="A23" s="19"/>
      <c r="B23" s="6" t="s">
        <v>0</v>
      </c>
      <c r="C23" s="6"/>
      <c r="D23" s="19"/>
      <c r="E23" s="20"/>
      <c r="F23" s="20">
        <f>SUM(F16:F22)</f>
        <v>0</v>
      </c>
      <c r="G23" s="20">
        <f>SUM(G16:G22)</f>
        <v>0</v>
      </c>
      <c r="H23" s="68"/>
      <c r="I23" s="70">
        <f>SUM(I16:I22)</f>
        <v>0</v>
      </c>
    </row>
    <row r="24" spans="1:9" x14ac:dyDescent="0.3">
      <c r="A24" s="88" t="s">
        <v>79</v>
      </c>
      <c r="B24" s="88"/>
      <c r="C24" s="88"/>
      <c r="D24" s="89"/>
      <c r="E24" s="79" t="s">
        <v>76</v>
      </c>
      <c r="F24" s="79" t="s">
        <v>76</v>
      </c>
      <c r="G24" s="80" t="s">
        <v>77</v>
      </c>
      <c r="H24" s="81" t="s">
        <v>78</v>
      </c>
      <c r="I24" s="80" t="s">
        <v>70</v>
      </c>
    </row>
    <row r="25" spans="1:9" s="17" customFormat="1" ht="18" customHeight="1" x14ac:dyDescent="0.3">
      <c r="A25" s="1"/>
      <c r="B25" s="1"/>
      <c r="C25" s="1" t="s">
        <v>67</v>
      </c>
      <c r="D25" s="2"/>
      <c r="E25" s="12"/>
      <c r="F25" s="5"/>
      <c r="G25" s="22">
        <f>IF(F25&gt;E25,0,E25-F25)</f>
        <v>0</v>
      </c>
      <c r="H25" s="66">
        <v>157.5</v>
      </c>
      <c r="I25" s="23">
        <f>G25*H25</f>
        <v>0</v>
      </c>
    </row>
    <row r="26" spans="1:9" s="17" customFormat="1" ht="18" customHeight="1" x14ac:dyDescent="0.3">
      <c r="A26" s="1"/>
      <c r="B26" s="1"/>
      <c r="C26" s="1" t="s">
        <v>67</v>
      </c>
      <c r="D26" s="2"/>
      <c r="E26" s="12"/>
      <c r="F26" s="5"/>
      <c r="G26" s="22">
        <f t="shared" ref="G26:G31" si="2">IF(F26&gt;E26,0,E26-F26)</f>
        <v>0</v>
      </c>
      <c r="H26" s="66">
        <v>157.5</v>
      </c>
      <c r="I26" s="23">
        <f t="shared" ref="I26:I31" si="3">G26*H26</f>
        <v>0</v>
      </c>
    </row>
    <row r="27" spans="1:9" s="17" customFormat="1" ht="18" customHeight="1" x14ac:dyDescent="0.3">
      <c r="A27" s="1"/>
      <c r="B27" s="1"/>
      <c r="C27" s="1" t="s">
        <v>67</v>
      </c>
      <c r="D27" s="2"/>
      <c r="E27" s="12"/>
      <c r="F27" s="5"/>
      <c r="G27" s="22">
        <f t="shared" si="2"/>
        <v>0</v>
      </c>
      <c r="H27" s="66">
        <v>157.5</v>
      </c>
      <c r="I27" s="23">
        <f t="shared" si="3"/>
        <v>0</v>
      </c>
    </row>
    <row r="28" spans="1:9" s="10" customFormat="1" ht="18" customHeight="1" x14ac:dyDescent="0.3">
      <c r="A28" s="8"/>
      <c r="B28" s="3"/>
      <c r="C28" s="1" t="s">
        <v>67</v>
      </c>
      <c r="D28" s="4"/>
      <c r="E28" s="9"/>
      <c r="F28" s="2"/>
      <c r="G28" s="22">
        <f t="shared" si="2"/>
        <v>0</v>
      </c>
      <c r="H28" s="66">
        <v>157.5</v>
      </c>
      <c r="I28" s="23">
        <f t="shared" si="3"/>
        <v>0</v>
      </c>
    </row>
    <row r="29" spans="1:9" s="10" customFormat="1" ht="18" customHeight="1" x14ac:dyDescent="0.3">
      <c r="A29" s="8"/>
      <c r="B29" s="3"/>
      <c r="C29" s="1" t="s">
        <v>67</v>
      </c>
      <c r="D29" s="4"/>
      <c r="E29" s="9"/>
      <c r="F29" s="2"/>
      <c r="G29" s="22">
        <f t="shared" si="2"/>
        <v>0</v>
      </c>
      <c r="H29" s="66">
        <v>157.5</v>
      </c>
      <c r="I29" s="23">
        <f t="shared" si="3"/>
        <v>0</v>
      </c>
    </row>
    <row r="30" spans="1:9" s="10" customFormat="1" ht="18" customHeight="1" x14ac:dyDescent="0.3">
      <c r="A30" s="8"/>
      <c r="B30" s="3"/>
      <c r="C30" s="1" t="s">
        <v>67</v>
      </c>
      <c r="D30" s="4"/>
      <c r="E30" s="18"/>
      <c r="F30" s="16"/>
      <c r="G30" s="22">
        <f t="shared" si="2"/>
        <v>0</v>
      </c>
      <c r="H30" s="66">
        <v>157.5</v>
      </c>
      <c r="I30" s="23">
        <f t="shared" si="3"/>
        <v>0</v>
      </c>
    </row>
    <row r="31" spans="1:9" s="10" customFormat="1" ht="18" customHeight="1" x14ac:dyDescent="0.3">
      <c r="A31" s="8"/>
      <c r="B31" s="3"/>
      <c r="C31" s="1" t="s">
        <v>67</v>
      </c>
      <c r="D31" s="4"/>
      <c r="E31" s="18"/>
      <c r="F31" s="16"/>
      <c r="G31" s="22">
        <f t="shared" si="2"/>
        <v>0</v>
      </c>
      <c r="H31" s="66">
        <v>157.5</v>
      </c>
      <c r="I31" s="23">
        <f t="shared" si="3"/>
        <v>0</v>
      </c>
    </row>
    <row r="32" spans="1:9" s="17" customFormat="1" ht="18" customHeight="1" x14ac:dyDescent="0.3">
      <c r="A32" s="19"/>
      <c r="B32" s="6" t="s">
        <v>0</v>
      </c>
      <c r="C32" s="6"/>
      <c r="D32" s="19"/>
      <c r="E32" s="20"/>
      <c r="F32" s="20">
        <f>SUM(F25:F31)</f>
        <v>0</v>
      </c>
      <c r="G32" s="20">
        <f>SUM(G25:G31)</f>
        <v>0</v>
      </c>
      <c r="H32" s="66">
        <v>157.5</v>
      </c>
      <c r="I32" s="70">
        <f>SUM(I25:I31)</f>
        <v>0</v>
      </c>
    </row>
    <row r="34" spans="1:4" ht="12.75" customHeight="1" x14ac:dyDescent="0.3">
      <c r="A34" s="7" t="s">
        <v>3</v>
      </c>
      <c r="D34" s="7" t="s">
        <v>6</v>
      </c>
    </row>
    <row r="35" spans="1:4" ht="12.75" customHeight="1" x14ac:dyDescent="0.3"/>
    <row r="36" spans="1:4" ht="12.75" customHeight="1" x14ac:dyDescent="0.3">
      <c r="A36" s="7" t="s">
        <v>9</v>
      </c>
    </row>
    <row r="37" spans="1:4" ht="12.75" customHeight="1" x14ac:dyDescent="0.3"/>
    <row r="38" spans="1:4" ht="12.75" customHeight="1" x14ac:dyDescent="0.3"/>
    <row r="39" spans="1:4" ht="12.75" customHeight="1" x14ac:dyDescent="0.3">
      <c r="A39" s="7" t="s">
        <v>4</v>
      </c>
    </row>
  </sheetData>
  <mergeCells count="4">
    <mergeCell ref="B8:I8"/>
    <mergeCell ref="A13:D13"/>
    <mergeCell ref="A15:D15"/>
    <mergeCell ref="A24:D24"/>
  </mergeCells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178B6-488B-4A21-A021-81C45FF9F187}">
  <sheetPr>
    <pageSetUpPr fitToPage="1"/>
  </sheetPr>
  <dimension ref="A1:J32"/>
  <sheetViews>
    <sheetView tabSelected="1" topLeftCell="A10" workbookViewId="0">
      <selection sqref="A1:J32"/>
    </sheetView>
  </sheetViews>
  <sheetFormatPr baseColWidth="10" defaultRowHeight="14.4" x14ac:dyDescent="0.3"/>
  <cols>
    <col min="1" max="1" width="32.44140625" customWidth="1"/>
    <col min="4" max="6" width="13" customWidth="1"/>
    <col min="8" max="8" width="12.5546875" customWidth="1"/>
    <col min="9" max="9" width="17.109375" customWidth="1"/>
    <col min="10" max="10" width="19.33203125" customWidth="1"/>
  </cols>
  <sheetData>
    <row r="1" spans="1:10" x14ac:dyDescent="0.3">
      <c r="A1" s="14" t="s">
        <v>55</v>
      </c>
    </row>
    <row r="2" spans="1:10" x14ac:dyDescent="0.3">
      <c r="A2" s="14" t="s">
        <v>22</v>
      </c>
    </row>
    <row r="3" spans="1:10" x14ac:dyDescent="0.3">
      <c r="A3" s="15" t="s">
        <v>54</v>
      </c>
    </row>
    <row r="5" spans="1:10" x14ac:dyDescent="0.3">
      <c r="A5" s="11" t="s">
        <v>1</v>
      </c>
    </row>
    <row r="6" spans="1:10" x14ac:dyDescent="0.3">
      <c r="A6" s="11" t="s">
        <v>2</v>
      </c>
    </row>
    <row r="7" spans="1:10" x14ac:dyDescent="0.3">
      <c r="A7" s="11"/>
    </row>
    <row r="8" spans="1:10" s="7" customFormat="1" ht="13.8" x14ac:dyDescent="0.3">
      <c r="A8" s="24" t="s">
        <v>5</v>
      </c>
      <c r="B8" s="25"/>
      <c r="C8" s="25"/>
      <c r="D8" s="25"/>
      <c r="E8" s="25"/>
      <c r="F8" s="25"/>
      <c r="G8" s="25"/>
      <c r="H8" s="25"/>
      <c r="I8" s="25"/>
      <c r="J8" s="26"/>
    </row>
    <row r="9" spans="1:10" s="7" customFormat="1" ht="13.8" x14ac:dyDescent="0.3">
      <c r="A9" s="33"/>
      <c r="B9" s="32" t="s">
        <v>59</v>
      </c>
      <c r="C9" s="32"/>
      <c r="D9" s="32"/>
      <c r="E9" s="32"/>
      <c r="F9" s="32"/>
      <c r="G9" s="32"/>
      <c r="H9" s="32"/>
      <c r="I9" s="32"/>
      <c r="J9" s="27"/>
    </row>
    <row r="10" spans="1:10" s="7" customFormat="1" ht="13.8" x14ac:dyDescent="0.3">
      <c r="A10" s="33"/>
      <c r="B10" s="32" t="s">
        <v>20</v>
      </c>
      <c r="C10" s="32"/>
      <c r="D10" s="32"/>
      <c r="E10" s="32"/>
      <c r="F10" s="32"/>
      <c r="G10" s="32"/>
      <c r="H10" s="32"/>
      <c r="I10" s="32"/>
      <c r="J10" s="27"/>
    </row>
    <row r="11" spans="1:10" s="7" customFormat="1" ht="13.8" x14ac:dyDescent="0.3">
      <c r="A11" s="33"/>
      <c r="B11" s="32" t="s">
        <v>53</v>
      </c>
      <c r="C11" s="32"/>
      <c r="D11" s="32"/>
      <c r="E11" s="32"/>
      <c r="F11" s="32"/>
      <c r="G11" s="32"/>
      <c r="H11" s="32"/>
      <c r="I11" s="32"/>
      <c r="J11" s="27"/>
    </row>
    <row r="12" spans="1:10" s="7" customFormat="1" ht="13.8" x14ac:dyDescent="0.3">
      <c r="A12" s="28"/>
      <c r="B12" s="44"/>
      <c r="C12" s="44"/>
      <c r="D12" s="29"/>
      <c r="E12" s="29"/>
      <c r="F12" s="29"/>
      <c r="G12" s="29"/>
      <c r="H12" s="29"/>
      <c r="I12" s="29"/>
      <c r="J12" s="30"/>
    </row>
    <row r="13" spans="1:10" ht="13.95" customHeight="1" x14ac:dyDescent="0.3"/>
    <row r="15" spans="1:10" ht="72" x14ac:dyDescent="0.3">
      <c r="A15" s="1" t="s">
        <v>14</v>
      </c>
      <c r="B15" s="1" t="s">
        <v>15</v>
      </c>
      <c r="C15" s="1" t="s">
        <v>21</v>
      </c>
      <c r="D15" s="39" t="s">
        <v>52</v>
      </c>
      <c r="E15" s="39" t="s">
        <v>62</v>
      </c>
      <c r="F15" s="39" t="s">
        <v>18</v>
      </c>
      <c r="G15" s="42" t="s">
        <v>19</v>
      </c>
      <c r="H15" s="63" t="s">
        <v>58</v>
      </c>
      <c r="I15" s="42" t="s">
        <v>61</v>
      </c>
      <c r="J15" s="55" t="s">
        <v>60</v>
      </c>
    </row>
    <row r="16" spans="1:10" x14ac:dyDescent="0.3">
      <c r="A16" s="34"/>
      <c r="B16" s="35"/>
      <c r="C16" s="35"/>
      <c r="D16" s="58"/>
      <c r="E16" s="40"/>
      <c r="F16" s="40"/>
      <c r="G16" s="43">
        <f>MIN(E16,F16)</f>
        <v>0</v>
      </c>
      <c r="H16" s="64"/>
      <c r="I16" s="56">
        <f>G16*H16</f>
        <v>0</v>
      </c>
      <c r="J16" s="57">
        <f>MIN(D16,I16)</f>
        <v>0</v>
      </c>
    </row>
    <row r="17" spans="1:10" x14ac:dyDescent="0.3">
      <c r="A17" s="34"/>
      <c r="B17" s="35"/>
      <c r="C17" s="35"/>
      <c r="D17" s="58"/>
      <c r="E17" s="40"/>
      <c r="F17" s="40"/>
      <c r="G17" s="43">
        <f t="shared" ref="G17:G23" si="0">MIN(E17,F17)</f>
        <v>0</v>
      </c>
      <c r="H17" s="64"/>
      <c r="I17" s="56">
        <f t="shared" ref="I17:I23" si="1">G17*H17</f>
        <v>0</v>
      </c>
      <c r="J17" s="57">
        <f t="shared" ref="J17:J23" si="2">MIN(D17,I17)</f>
        <v>0</v>
      </c>
    </row>
    <row r="18" spans="1:10" x14ac:dyDescent="0.3">
      <c r="A18" s="34"/>
      <c r="B18" s="35"/>
      <c r="C18" s="35"/>
      <c r="D18" s="58"/>
      <c r="E18" s="40"/>
      <c r="F18" s="40"/>
      <c r="G18" s="43">
        <f t="shared" si="0"/>
        <v>0</v>
      </c>
      <c r="H18" s="64"/>
      <c r="I18" s="56">
        <f t="shared" si="1"/>
        <v>0</v>
      </c>
      <c r="J18" s="57">
        <f t="shared" si="2"/>
        <v>0</v>
      </c>
    </row>
    <row r="19" spans="1:10" x14ac:dyDescent="0.3">
      <c r="A19" s="34"/>
      <c r="B19" s="35"/>
      <c r="C19" s="35"/>
      <c r="D19" s="58"/>
      <c r="E19" s="40"/>
      <c r="F19" s="40"/>
      <c r="G19" s="43">
        <f t="shared" si="0"/>
        <v>0</v>
      </c>
      <c r="H19" s="64"/>
      <c r="I19" s="56">
        <f t="shared" si="1"/>
        <v>0</v>
      </c>
      <c r="J19" s="57">
        <f t="shared" si="2"/>
        <v>0</v>
      </c>
    </row>
    <row r="20" spans="1:10" x14ac:dyDescent="0.3">
      <c r="A20" s="34"/>
      <c r="B20" s="35"/>
      <c r="C20" s="35"/>
      <c r="D20" s="58"/>
      <c r="E20" s="40"/>
      <c r="F20" s="40"/>
      <c r="G20" s="43">
        <f t="shared" si="0"/>
        <v>0</v>
      </c>
      <c r="H20" s="64"/>
      <c r="I20" s="56">
        <f t="shared" si="1"/>
        <v>0</v>
      </c>
      <c r="J20" s="57">
        <f t="shared" si="2"/>
        <v>0</v>
      </c>
    </row>
    <row r="21" spans="1:10" x14ac:dyDescent="0.3">
      <c r="A21" s="34"/>
      <c r="B21" s="35"/>
      <c r="C21" s="35"/>
      <c r="D21" s="58"/>
      <c r="E21" s="40"/>
      <c r="F21" s="40"/>
      <c r="G21" s="43">
        <f t="shared" si="0"/>
        <v>0</v>
      </c>
      <c r="H21" s="64"/>
      <c r="I21" s="56">
        <f t="shared" si="1"/>
        <v>0</v>
      </c>
      <c r="J21" s="57">
        <f t="shared" si="2"/>
        <v>0</v>
      </c>
    </row>
    <row r="22" spans="1:10" x14ac:dyDescent="0.3">
      <c r="A22" s="34"/>
      <c r="B22" s="35"/>
      <c r="C22" s="35"/>
      <c r="D22" s="58"/>
      <c r="E22" s="40"/>
      <c r="F22" s="40"/>
      <c r="G22" s="43">
        <f t="shared" si="0"/>
        <v>0</v>
      </c>
      <c r="H22" s="64"/>
      <c r="I22" s="56">
        <f t="shared" si="1"/>
        <v>0</v>
      </c>
      <c r="J22" s="57">
        <f t="shared" si="2"/>
        <v>0</v>
      </c>
    </row>
    <row r="23" spans="1:10" ht="15" thickBot="1" x14ac:dyDescent="0.35">
      <c r="A23" s="34"/>
      <c r="B23" s="35"/>
      <c r="C23" s="35"/>
      <c r="D23" s="58"/>
      <c r="E23" s="40"/>
      <c r="F23" s="40"/>
      <c r="G23" s="43">
        <f t="shared" si="0"/>
        <v>0</v>
      </c>
      <c r="H23" s="64"/>
      <c r="I23" s="56">
        <f t="shared" si="1"/>
        <v>0</v>
      </c>
      <c r="J23" s="57">
        <f t="shared" si="2"/>
        <v>0</v>
      </c>
    </row>
    <row r="24" spans="1:10" ht="15" thickBot="1" x14ac:dyDescent="0.35">
      <c r="A24" s="36" t="s">
        <v>0</v>
      </c>
      <c r="B24" s="37"/>
      <c r="C24" s="37"/>
      <c r="D24" s="41">
        <f>SUM(D16:D23)</f>
        <v>0</v>
      </c>
      <c r="E24" s="37"/>
      <c r="F24" s="38"/>
      <c r="G24" s="38"/>
      <c r="H24" s="59"/>
      <c r="I24" s="41">
        <f>SUM(I16:I23)</f>
        <v>0</v>
      </c>
      <c r="J24" s="60">
        <f>SUM(J16:J23)</f>
        <v>0</v>
      </c>
    </row>
    <row r="25" spans="1:10" x14ac:dyDescent="0.3">
      <c r="A25" s="31"/>
      <c r="B25" s="31"/>
      <c r="C25" s="31"/>
      <c r="D25" s="31"/>
      <c r="E25" s="31"/>
      <c r="F25" s="31"/>
      <c r="G25" s="31"/>
      <c r="H25" s="31"/>
      <c r="I25" s="61" t="s">
        <v>17</v>
      </c>
      <c r="J25" s="62">
        <f>J24</f>
        <v>0</v>
      </c>
    </row>
    <row r="27" spans="1:10" x14ac:dyDescent="0.3">
      <c r="A27" s="7" t="s">
        <v>3</v>
      </c>
    </row>
    <row r="28" spans="1:10" x14ac:dyDescent="0.3">
      <c r="A28" s="7"/>
    </row>
    <row r="29" spans="1:10" x14ac:dyDescent="0.3">
      <c r="A29" s="7" t="s">
        <v>9</v>
      </c>
    </row>
    <row r="30" spans="1:10" x14ac:dyDescent="0.3">
      <c r="A30" s="7"/>
    </row>
    <row r="31" spans="1:10" x14ac:dyDescent="0.3">
      <c r="A31" s="7"/>
    </row>
    <row r="32" spans="1:10" x14ac:dyDescent="0.3">
      <c r="A32" s="7" t="s">
        <v>4</v>
      </c>
    </row>
  </sheetData>
  <pageMargins left="0.25" right="0.25" top="0.75" bottom="0.75" header="0.3" footer="0.3"/>
  <pageSetup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5886A-D951-4BE4-ABAD-1E672E4F9567}">
  <sheetPr>
    <tabColor rgb="FF0070C0"/>
    <pageSetUpPr fitToPage="1"/>
  </sheetPr>
  <dimension ref="A1:C13"/>
  <sheetViews>
    <sheetView workbookViewId="0">
      <selection sqref="A1:C13"/>
    </sheetView>
  </sheetViews>
  <sheetFormatPr baseColWidth="10" defaultColWidth="11.5546875" defaultRowHeight="16.8" x14ac:dyDescent="0.4"/>
  <cols>
    <col min="1" max="3" width="34" style="45" customWidth="1"/>
    <col min="4" max="16384" width="11.5546875" style="45"/>
  </cols>
  <sheetData>
    <row r="1" spans="1:3" ht="33.6" x14ac:dyDescent="0.4">
      <c r="A1" s="48" t="s">
        <v>23</v>
      </c>
      <c r="B1" s="49" t="s">
        <v>24</v>
      </c>
      <c r="C1" s="50" t="s">
        <v>25</v>
      </c>
    </row>
    <row r="2" spans="1:3" x14ac:dyDescent="0.4">
      <c r="A2" s="46" t="s">
        <v>26</v>
      </c>
      <c r="B2" s="53" t="s">
        <v>27</v>
      </c>
      <c r="C2" s="51" t="s">
        <v>28</v>
      </c>
    </row>
    <row r="3" spans="1:3" x14ac:dyDescent="0.4">
      <c r="A3" s="46" t="s">
        <v>29</v>
      </c>
      <c r="B3" s="53" t="s">
        <v>30</v>
      </c>
      <c r="C3" s="51" t="s">
        <v>31</v>
      </c>
    </row>
    <row r="4" spans="1:3" x14ac:dyDescent="0.4">
      <c r="A4" s="46" t="s">
        <v>32</v>
      </c>
      <c r="B4" s="53" t="s">
        <v>51</v>
      </c>
      <c r="C4" s="51" t="s">
        <v>33</v>
      </c>
    </row>
    <row r="5" spans="1:3" x14ac:dyDescent="0.4">
      <c r="A5" s="46" t="s">
        <v>34</v>
      </c>
      <c r="B5" s="53" t="s">
        <v>35</v>
      </c>
      <c r="C5" s="51" t="s">
        <v>36</v>
      </c>
    </row>
    <row r="6" spans="1:3" x14ac:dyDescent="0.4">
      <c r="A6" s="46" t="s">
        <v>37</v>
      </c>
      <c r="B6" s="53" t="s">
        <v>27</v>
      </c>
      <c r="C6" s="51" t="s">
        <v>31</v>
      </c>
    </row>
    <row r="7" spans="1:3" x14ac:dyDescent="0.4">
      <c r="A7" s="46" t="s">
        <v>38</v>
      </c>
      <c r="B7" s="53" t="s">
        <v>39</v>
      </c>
      <c r="C7" s="51" t="s">
        <v>40</v>
      </c>
    </row>
    <row r="8" spans="1:3" x14ac:dyDescent="0.4">
      <c r="A8" s="46" t="s">
        <v>41</v>
      </c>
      <c r="B8" s="53" t="s">
        <v>42</v>
      </c>
      <c r="C8" s="51" t="s">
        <v>43</v>
      </c>
    </row>
    <row r="9" spans="1:3" x14ac:dyDescent="0.4">
      <c r="A9" s="46" t="s">
        <v>44</v>
      </c>
      <c r="B9" s="53" t="s">
        <v>45</v>
      </c>
      <c r="C9" s="51" t="s">
        <v>46</v>
      </c>
    </row>
    <row r="10" spans="1:3" x14ac:dyDescent="0.4">
      <c r="A10" s="46" t="s">
        <v>47</v>
      </c>
      <c r="B10" s="53" t="s">
        <v>48</v>
      </c>
      <c r="C10" s="51" t="s">
        <v>33</v>
      </c>
    </row>
    <row r="11" spans="1:3" x14ac:dyDescent="0.4">
      <c r="A11" s="47" t="s">
        <v>49</v>
      </c>
      <c r="B11" s="54" t="s">
        <v>50</v>
      </c>
      <c r="C11" s="52" t="s">
        <v>33</v>
      </c>
    </row>
    <row r="12" spans="1:3" x14ac:dyDescent="0.4">
      <c r="A12" s="71" t="s">
        <v>64</v>
      </c>
      <c r="B12" s="72"/>
      <c r="C12" s="73"/>
    </row>
    <row r="13" spans="1:3" x14ac:dyDescent="0.4">
      <c r="A13" s="74" t="s">
        <v>29</v>
      </c>
      <c r="B13" s="75" t="s">
        <v>65</v>
      </c>
      <c r="C13" s="52" t="s">
        <v>31</v>
      </c>
    </row>
  </sheetData>
  <pageMargins left="1" right="1" top="1" bottom="1" header="0.5" footer="0.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PRODUCTION</vt:lpstr>
      <vt:lpstr>PLAFOND SURF</vt:lpstr>
      <vt:lpstr>TAUX et MONTANT MAX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PASCALIS MAITRE</dc:creator>
  <cp:lastModifiedBy>BRULE Dominique</cp:lastModifiedBy>
  <cp:lastPrinted>2026-04-20T15:07:06Z</cp:lastPrinted>
  <dcterms:created xsi:type="dcterms:W3CDTF">2022-04-07T15:54:30Z</dcterms:created>
  <dcterms:modified xsi:type="dcterms:W3CDTF">2026-04-20T15:07:34Z</dcterms:modified>
</cp:coreProperties>
</file>